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8775" tabRatio="654"/>
  </bookViews>
  <sheets>
    <sheet name="Глава" sheetId="1" r:id="rId1"/>
  </sheets>
  <calcPr calcId="144525"/>
</workbook>
</file>

<file path=xl/calcChain.xml><?xml version="1.0" encoding="utf-8"?>
<calcChain xmlns="http://schemas.openxmlformats.org/spreadsheetml/2006/main">
  <c r="CH23" i="1" l="1"/>
  <c r="BC23" i="1" l="1"/>
  <c r="BC24" i="1" s="1"/>
  <c r="BC25" i="1" s="1"/>
  <c r="BL23" i="1"/>
  <c r="BL24" i="1" s="1"/>
  <c r="BL25" i="1" s="1"/>
  <c r="DO24" i="1"/>
  <c r="DO25" i="1" s="1"/>
  <c r="DD24" i="1"/>
  <c r="DD25" i="1" s="1"/>
  <c r="AS24" i="1"/>
  <c r="AS25" i="1" s="1"/>
  <c r="AL24" i="1"/>
  <c r="AL25" i="1" s="1"/>
  <c r="EP13" i="1" s="1"/>
  <c r="CP24" i="1"/>
  <c r="CE24" i="1"/>
  <c r="BI24" i="1"/>
  <c r="AZ24" i="1"/>
  <c r="BT24" i="1"/>
  <c r="BT25" i="1" s="1"/>
  <c r="CS24" i="1"/>
  <c r="CS25" i="1" s="1"/>
  <c r="CH24" i="1"/>
  <c r="CH25" i="1" s="1"/>
  <c r="DZ23" i="1" l="1"/>
  <c r="DZ24" i="1" s="1"/>
  <c r="DZ25" i="1" s="1"/>
  <c r="EK23" i="1"/>
  <c r="EK24" i="1" s="1"/>
  <c r="EK25" i="1" s="1"/>
  <c r="ES23" i="1" l="1"/>
  <c r="ES24" i="1" s="1"/>
  <c r="ES25" i="1" s="1"/>
  <c r="AR38" i="1" l="1"/>
  <c r="GJ21" i="1" s="1"/>
  <c r="AR39" i="1" l="1"/>
  <c r="AR40" i="1" s="1"/>
</calcChain>
</file>

<file path=xl/sharedStrings.xml><?xml version="1.0" encoding="utf-8"?>
<sst xmlns="http://schemas.openxmlformats.org/spreadsheetml/2006/main" count="78" uniqueCount="68">
  <si>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</si>
  <si>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</si>
  <si>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</si>
  <si>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</si>
  <si>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</si>
  <si>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</si>
  <si>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</si>
  <si>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</si>
  <si>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</si>
  <si>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</si>
  <si>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</si>
  <si>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</si>
  <si>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</si>
  <si>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</si>
  <si>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</si>
  <si>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</si>
  <si>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</si>
  <si>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</si>
  <si>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</si>
  <si>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</si>
  <si>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</si>
  <si>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</si>
  <si>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</si>
  <si>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</si>
  <si>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</si>
  <si>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</si>
  <si>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</si>
  <si>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</si>
  <si>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Руководитель кадровой службы</t>
  </si>
  <si>
    <t>личная подпись</t>
  </si>
  <si>
    <t>Главный бухгалтер</t>
  </si>
  <si>
    <t>УТВЕРЖДЕНО</t>
  </si>
  <si>
    <t>01</t>
  </si>
  <si>
    <t>января</t>
  </si>
  <si>
    <t xml:space="preserve">Глава </t>
  </si>
  <si>
    <t>Сложность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</si>
  <si>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</si>
  <si>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</si>
  <si>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</si>
  <si>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</si>
  <si>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Единовр. Выплата к отпуску в расчете на месяц</t>
  </si>
  <si>
    <t>К-нт</t>
  </si>
  <si>
    <t>Ежемес. Ден. Поощр.</t>
  </si>
  <si>
    <t>Особые усл. Муницип. Службы</t>
  </si>
  <si>
    <t>Районный коэф-т</t>
  </si>
  <si>
    <t>Северная надбавка</t>
  </si>
  <si>
    <t>Всего размер оплаты труда, руб. (надбавки * гр.4)</t>
  </si>
  <si>
    <t>Итого по разделу</t>
  </si>
  <si>
    <t>Итого =</t>
  </si>
  <si>
    <t>Выслуга лет</t>
  </si>
  <si>
    <t>Надбавка за работу со свед-ми, сост. гос.тайну</t>
  </si>
  <si>
    <t>Утверждаю:</t>
  </si>
  <si>
    <t>Начисления на оплату труда (30,2%) =</t>
  </si>
  <si>
    <t>Годовой ФОТ (оплата труда+ компенсация за отпуск) =</t>
  </si>
  <si>
    <t xml:space="preserve">Администрация Макаровского сельского поселения </t>
  </si>
  <si>
    <t>Глава Администрации Макаровского сельского поселения</t>
  </si>
  <si>
    <t>04144523</t>
  </si>
  <si>
    <t>Ежекв. Ден. Поощр.в расчете на месяц</t>
  </si>
  <si>
    <t>Ярыгина О.В.</t>
  </si>
  <si>
    <t>Решением Думы</t>
  </si>
  <si>
    <t>Глава Макаровского сельского поселения</t>
  </si>
  <si>
    <t>Компенсация за неиспользованный отпуск =</t>
  </si>
  <si>
    <t>Норматив на год =</t>
  </si>
  <si>
    <t>Отклонение от норматива +/-</t>
  </si>
  <si>
    <t>24</t>
  </si>
  <si>
    <t>2025</t>
  </si>
  <si>
    <t>25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</si>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</sst>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/>
    </xf>
    <xf numFmtId="4" fontId="12" fillId="2" borderId="5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4" fontId="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164" fontId="5" fillId="0" borderId="4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NumberFormat="1" applyFont="1" applyAlignment="1">
      <alignment horizontal="center" vertical="top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A1:GJ61"/>
  <sheetViews>
    <sheetView tabSelected="1" zoomScale="90" zoomScaleNormal="110" workbookViewId="0">
      <selection activeCell="DW13" sqref="DW13"/>
    </sheetView>
  </sheetViews>
  <sheetFormatPr defaultColWidth="1.42578125" defaultRowHeight="15" x14ac:dyDescent="0.2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84" width="1.140625" style="1" customWidth="1"/>
    <col min="85" max="85" width="2.140625" style="1" customWidth="1"/>
    <col min="86" max="171" width="1.140625" style="1" customWidth="1"/>
    <col min="172" max="175" width="1.42578125" style="1"/>
    <col min="176" max="176" width="1.140625" style="1" customWidth="1"/>
    <col min="177" max="177" width="1.28515625" style="1" hidden="1" customWidth="1"/>
    <col min="178" max="178" width="1.42578125" style="1" hidden="1" customWidth="1"/>
    <col min="179" max="187" width="1.42578125" style="1"/>
    <col min="188" max="188" width="6.28515625" style="1" customWidth="1"/>
    <col min="189" max="191" width="1.42578125" style="1"/>
    <col min="192" max="192" width="9.5703125" style="1" customWidth="1"/>
    <col min="193" max="16384" width="1.42578125" style="1"/>
  </cols>
  <sheetData>
    <row r="1" spans="3:169" s="3" customFormat="1" ht="11.25" x14ac:dyDescent="0.2">
      <c r="FM1" s="24" t="s">
        <v>12</v>
      </c>
    </row>
    <row r="2" spans="3:169" s="3" customFormat="1" ht="11.25" x14ac:dyDescent="0.2">
      <c r="FM2" s="2" t="s">
        <v>13</v>
      </c>
    </row>
    <row r="3" spans="3:169" s="3" customFormat="1" ht="11.25" x14ac:dyDescent="0.2">
      <c r="FM3" s="2" t="s">
        <v>14</v>
      </c>
    </row>
    <row r="4" spans="3:169" s="17" customFormat="1" ht="5.25" x14ac:dyDescent="0.15">
      <c r="FM4" s="18"/>
    </row>
    <row r="5" spans="3:169" s="15" customFormat="1" ht="13.5" thickBot="1" x14ac:dyDescent="0.25">
      <c r="EX5" s="122" t="s">
        <v>0</v>
      </c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4"/>
    </row>
    <row r="6" spans="3:169" s="15" customFormat="1" ht="12.75" x14ac:dyDescent="0.2">
      <c r="EV6" s="16" t="s">
        <v>1</v>
      </c>
      <c r="EX6" s="125" t="s">
        <v>16</v>
      </c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7"/>
    </row>
    <row r="7" spans="3:169" s="15" customFormat="1" ht="15.95" customHeight="1" thickBot="1" x14ac:dyDescent="0.25">
      <c r="C7" s="78" t="s">
        <v>54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V7" s="16" t="s">
        <v>2</v>
      </c>
      <c r="EX7" s="128" t="s">
        <v>56</v>
      </c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30"/>
    </row>
    <row r="8" spans="3:169" s="4" customFormat="1" ht="10.5" x14ac:dyDescent="0.2">
      <c r="C8" s="135" t="s">
        <v>15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V8" s="5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</row>
    <row r="9" spans="3:169" s="8" customFormat="1" ht="12.75" x14ac:dyDescent="0.2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V9" s="9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</row>
    <row r="10" spans="3:169" s="8" customFormat="1" ht="13.5" customHeight="1" thickBot="1" x14ac:dyDescent="0.25">
      <c r="L10" s="133" t="s">
        <v>21</v>
      </c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M10" s="136" t="s">
        <v>3</v>
      </c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8"/>
      <c r="BA10" s="136" t="s">
        <v>4</v>
      </c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8"/>
    </row>
    <row r="11" spans="3:169" s="8" customFormat="1" ht="15.75" customHeight="1" thickBot="1" x14ac:dyDescent="0.3"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M11" s="141" t="s">
        <v>67</v>
      </c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40"/>
      <c r="BP11" s="7" t="s">
        <v>31</v>
      </c>
    </row>
    <row r="12" spans="3:169" s="8" customFormat="1" ht="12.75" x14ac:dyDescent="0.2">
      <c r="BP12" s="10" t="s">
        <v>59</v>
      </c>
      <c r="ET12" s="9" t="s">
        <v>8</v>
      </c>
      <c r="EU12" s="98"/>
      <c r="EV12" s="98"/>
      <c r="EW12" s="12" t="s">
        <v>9</v>
      </c>
      <c r="EX12" s="98"/>
      <c r="EY12" s="98"/>
      <c r="EZ12" s="98"/>
      <c r="FA12" s="98"/>
      <c r="FB12" s="98"/>
      <c r="FC12" s="98"/>
      <c r="FE12" s="11" t="s">
        <v>19</v>
      </c>
      <c r="FF12" s="131" t="s">
        <v>64</v>
      </c>
      <c r="FG12" s="131"/>
      <c r="FJ12" s="9" t="s">
        <v>18</v>
      </c>
      <c r="FK12" s="98"/>
      <c r="FL12" s="98"/>
      <c r="FM12" s="98"/>
    </row>
    <row r="13" spans="3:169" s="8" customFormat="1" ht="12.75" x14ac:dyDescent="0.2">
      <c r="P13" s="9" t="s">
        <v>23</v>
      </c>
      <c r="Q13" s="98" t="s">
        <v>65</v>
      </c>
      <c r="R13" s="98"/>
      <c r="S13" s="98"/>
      <c r="T13" s="98"/>
      <c r="U13" s="98"/>
      <c r="V13" s="98"/>
      <c r="W13" s="98"/>
      <c r="X13" s="98"/>
      <c r="Y13" s="29"/>
      <c r="AA13" s="9" t="s">
        <v>22</v>
      </c>
      <c r="AB13" s="98" t="s">
        <v>32</v>
      </c>
      <c r="AC13" s="98"/>
      <c r="AD13" s="98"/>
      <c r="AE13" s="12" t="s">
        <v>9</v>
      </c>
      <c r="AF13" s="98" t="s">
        <v>33</v>
      </c>
      <c r="AG13" s="98"/>
      <c r="AH13" s="98"/>
      <c r="AI13" s="98"/>
      <c r="AJ13" s="98"/>
      <c r="AK13" s="98"/>
      <c r="AL13" s="98"/>
      <c r="AM13" s="98"/>
      <c r="AO13" s="11" t="s">
        <v>19</v>
      </c>
      <c r="AP13" s="131" t="s">
        <v>66</v>
      </c>
      <c r="AQ13" s="131"/>
      <c r="AR13" s="131"/>
      <c r="AS13" s="12" t="s">
        <v>10</v>
      </c>
      <c r="BP13" s="10" t="s">
        <v>17</v>
      </c>
      <c r="EP13" s="132">
        <f>AL25</f>
        <v>1</v>
      </c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2" t="s">
        <v>20</v>
      </c>
    </row>
    <row r="14" spans="3:169" s="8" customFormat="1" ht="12.75" x14ac:dyDescent="0.2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3"/>
      <c r="AQ14" s="33"/>
      <c r="AR14" s="33"/>
      <c r="AS14" s="12"/>
      <c r="BP14" s="10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12"/>
    </row>
    <row r="15" spans="3:169" s="8" customFormat="1" ht="12.75" x14ac:dyDescent="0.2"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3"/>
      <c r="AQ15" s="33"/>
      <c r="AR15" s="33"/>
      <c r="AS15" s="12"/>
      <c r="BP15" s="10" t="s">
        <v>51</v>
      </c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12"/>
    </row>
    <row r="16" spans="3:169" s="8" customFormat="1" ht="12.75" x14ac:dyDescent="0.2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3"/>
      <c r="AQ16" s="33"/>
      <c r="AR16" s="33"/>
      <c r="AS16" s="12"/>
      <c r="BP16" s="10" t="s">
        <v>55</v>
      </c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P16" s="103" t="s">
        <v>58</v>
      </c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</row>
    <row r="17" spans="3:192" s="8" customFormat="1" ht="12.75" x14ac:dyDescent="0.2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3"/>
      <c r="AQ17" s="33"/>
      <c r="AR17" s="33"/>
      <c r="AS17" s="12"/>
      <c r="BP17" s="10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12"/>
    </row>
    <row r="18" spans="3:192" s="8" customFormat="1" ht="12.75" x14ac:dyDescent="0.2"/>
    <row r="19" spans="3:192" s="15" customFormat="1" ht="12.75" x14ac:dyDescent="0.2">
      <c r="C19" s="48" t="s">
        <v>24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92" t="s">
        <v>36</v>
      </c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4"/>
      <c r="AL19" s="37" t="s">
        <v>37</v>
      </c>
      <c r="AM19" s="38"/>
      <c r="AN19" s="38"/>
      <c r="AO19" s="38"/>
      <c r="AP19" s="38"/>
      <c r="AQ19" s="38"/>
      <c r="AR19" s="38"/>
      <c r="AS19" s="37" t="s">
        <v>38</v>
      </c>
      <c r="AT19" s="38"/>
      <c r="AU19" s="38"/>
      <c r="AV19" s="38"/>
      <c r="AW19" s="38"/>
      <c r="AX19" s="38"/>
      <c r="AY19" s="38"/>
      <c r="AZ19" s="37" t="s">
        <v>27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92" t="s">
        <v>46</v>
      </c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4"/>
      <c r="FF19" s="92" t="s">
        <v>26</v>
      </c>
      <c r="FG19" s="93"/>
      <c r="FH19" s="93"/>
      <c r="FI19" s="93"/>
      <c r="FJ19" s="93"/>
      <c r="FK19" s="93"/>
      <c r="FL19" s="93"/>
      <c r="FM19" s="94"/>
    </row>
    <row r="20" spans="3:192" s="15" customFormat="1" ht="44.25" customHeight="1" x14ac:dyDescent="0.2">
      <c r="C20" s="92" t="s">
        <v>25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4"/>
      <c r="Q20" s="92" t="s">
        <v>11</v>
      </c>
      <c r="R20" s="93"/>
      <c r="S20" s="93"/>
      <c r="T20" s="94"/>
      <c r="U20" s="100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2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9" t="s">
        <v>39</v>
      </c>
      <c r="BA20" s="39"/>
      <c r="BB20" s="39"/>
      <c r="BC20" s="39" t="s">
        <v>49</v>
      </c>
      <c r="BD20" s="39"/>
      <c r="BE20" s="39"/>
      <c r="BF20" s="39"/>
      <c r="BG20" s="39"/>
      <c r="BH20" s="39"/>
      <c r="BI20" s="39" t="s">
        <v>39</v>
      </c>
      <c r="BJ20" s="39"/>
      <c r="BK20" s="39"/>
      <c r="BL20" s="39" t="s">
        <v>50</v>
      </c>
      <c r="BM20" s="39"/>
      <c r="BN20" s="39"/>
      <c r="BO20" s="39"/>
      <c r="BP20" s="39"/>
      <c r="BQ20" s="39"/>
      <c r="BR20" s="39"/>
      <c r="BS20" s="39"/>
      <c r="BT20" s="84" t="s">
        <v>40</v>
      </c>
      <c r="BU20" s="85"/>
      <c r="BV20" s="85"/>
      <c r="BW20" s="86"/>
      <c r="BX20" s="85"/>
      <c r="BY20" s="85"/>
      <c r="BZ20" s="85"/>
      <c r="CA20" s="85"/>
      <c r="CB20" s="85"/>
      <c r="CC20" s="85"/>
      <c r="CD20" s="87"/>
      <c r="CE20" s="39" t="s">
        <v>41</v>
      </c>
      <c r="CF20" s="39"/>
      <c r="CG20" s="39"/>
      <c r="CH20" s="39" t="s">
        <v>42</v>
      </c>
      <c r="CI20" s="39"/>
      <c r="CJ20" s="39"/>
      <c r="CK20" s="39"/>
      <c r="CL20" s="39"/>
      <c r="CM20" s="39"/>
      <c r="CN20" s="39"/>
      <c r="CO20" s="39"/>
      <c r="CP20" s="39" t="s">
        <v>41</v>
      </c>
      <c r="CQ20" s="39"/>
      <c r="CR20" s="39"/>
      <c r="CS20" s="39" t="s">
        <v>57</v>
      </c>
      <c r="CT20" s="39"/>
      <c r="CU20" s="39"/>
      <c r="CV20" s="39"/>
      <c r="CW20" s="39"/>
      <c r="CX20" s="39"/>
      <c r="CY20" s="39"/>
      <c r="CZ20" s="39"/>
      <c r="DA20" s="39" t="s">
        <v>39</v>
      </c>
      <c r="DB20" s="39"/>
      <c r="DC20" s="39"/>
      <c r="DD20" s="39" t="s">
        <v>43</v>
      </c>
      <c r="DE20" s="39"/>
      <c r="DF20" s="39"/>
      <c r="DG20" s="39"/>
      <c r="DH20" s="39"/>
      <c r="DI20" s="39"/>
      <c r="DJ20" s="39"/>
      <c r="DK20" s="39"/>
      <c r="DL20" s="39" t="s">
        <v>39</v>
      </c>
      <c r="DM20" s="39"/>
      <c r="DN20" s="39"/>
      <c r="DO20" s="91" t="s">
        <v>35</v>
      </c>
      <c r="DP20" s="91"/>
      <c r="DQ20" s="91"/>
      <c r="DR20" s="91"/>
      <c r="DS20" s="91"/>
      <c r="DT20" s="91"/>
      <c r="DU20" s="91"/>
      <c r="DV20" s="91"/>
      <c r="DW20" s="39" t="s">
        <v>39</v>
      </c>
      <c r="DX20" s="39"/>
      <c r="DY20" s="39"/>
      <c r="DZ20" s="39" t="s">
        <v>44</v>
      </c>
      <c r="EA20" s="39"/>
      <c r="EB20" s="39"/>
      <c r="EC20" s="39"/>
      <c r="ED20" s="39"/>
      <c r="EE20" s="39"/>
      <c r="EF20" s="39"/>
      <c r="EG20" s="39"/>
      <c r="EH20" s="39" t="s">
        <v>39</v>
      </c>
      <c r="EI20" s="39"/>
      <c r="EJ20" s="39"/>
      <c r="EK20" s="39" t="s">
        <v>45</v>
      </c>
      <c r="EL20" s="39"/>
      <c r="EM20" s="39"/>
      <c r="EN20" s="39"/>
      <c r="EO20" s="39"/>
      <c r="EP20" s="39"/>
      <c r="EQ20" s="39"/>
      <c r="ER20" s="39"/>
      <c r="ES20" s="100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2"/>
      <c r="FF20" s="100"/>
      <c r="FG20" s="101"/>
      <c r="FH20" s="101"/>
      <c r="FI20" s="101"/>
      <c r="FJ20" s="101"/>
      <c r="FK20" s="101"/>
      <c r="FL20" s="101"/>
      <c r="FM20" s="102"/>
      <c r="FW20" s="119" t="s">
        <v>62</v>
      </c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36">
        <v>1503105</v>
      </c>
    </row>
    <row r="21" spans="3:192" s="15" customFormat="1" ht="44.25" customHeight="1" x14ac:dyDescent="0.2">
      <c r="C21" s="95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  <c r="Q21" s="95"/>
      <c r="R21" s="96"/>
      <c r="S21" s="96"/>
      <c r="T21" s="97"/>
      <c r="U21" s="95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7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88"/>
      <c r="BU21" s="89"/>
      <c r="BV21" s="89"/>
      <c r="BW21" s="89"/>
      <c r="BX21" s="89"/>
      <c r="BY21" s="89"/>
      <c r="BZ21" s="89"/>
      <c r="CA21" s="89"/>
      <c r="CB21" s="89"/>
      <c r="CC21" s="89"/>
      <c r="CD21" s="90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91"/>
      <c r="DP21" s="91"/>
      <c r="DQ21" s="91"/>
      <c r="DR21" s="91"/>
      <c r="DS21" s="91"/>
      <c r="DT21" s="91"/>
      <c r="DU21" s="91"/>
      <c r="DV21" s="91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95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7"/>
      <c r="FF21" s="95"/>
      <c r="FG21" s="96"/>
      <c r="FH21" s="96"/>
      <c r="FI21" s="96"/>
      <c r="FJ21" s="96"/>
      <c r="FK21" s="96"/>
      <c r="FL21" s="96"/>
      <c r="FM21" s="97"/>
      <c r="FW21" s="121" t="s">
        <v>63</v>
      </c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35">
        <f>GJ20-AR38</f>
        <v>4641</v>
      </c>
    </row>
    <row r="22" spans="3:192" s="15" customFormat="1" ht="12.75" x14ac:dyDescent="0.2">
      <c r="C22" s="82">
        <v>1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>
        <v>2</v>
      </c>
      <c r="R22" s="82"/>
      <c r="S22" s="82"/>
      <c r="T22" s="82"/>
      <c r="U22" s="82">
        <v>3</v>
      </c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40">
        <v>4</v>
      </c>
      <c r="AM22" s="49"/>
      <c r="AN22" s="49"/>
      <c r="AO22" s="49"/>
      <c r="AP22" s="49"/>
      <c r="AQ22" s="49"/>
      <c r="AR22" s="50"/>
      <c r="AS22" s="40">
        <v>5</v>
      </c>
      <c r="AT22" s="49"/>
      <c r="AU22" s="49"/>
      <c r="AV22" s="49"/>
      <c r="AW22" s="49"/>
      <c r="AX22" s="49"/>
      <c r="AY22" s="50"/>
      <c r="AZ22" s="40">
        <v>6</v>
      </c>
      <c r="BA22" s="49"/>
      <c r="BB22" s="50"/>
      <c r="BC22" s="40">
        <v>7</v>
      </c>
      <c r="BD22" s="41"/>
      <c r="BE22" s="41"/>
      <c r="BF22" s="41"/>
      <c r="BG22" s="41"/>
      <c r="BH22" s="42"/>
      <c r="BI22" s="40">
        <v>8</v>
      </c>
      <c r="BJ22" s="49"/>
      <c r="BK22" s="50"/>
      <c r="BL22" s="40">
        <v>9</v>
      </c>
      <c r="BM22" s="41"/>
      <c r="BN22" s="41"/>
      <c r="BO22" s="41"/>
      <c r="BP22" s="41"/>
      <c r="BQ22" s="41"/>
      <c r="BR22" s="41"/>
      <c r="BS22" s="42"/>
      <c r="BT22" s="40">
        <v>10</v>
      </c>
      <c r="BU22" s="49"/>
      <c r="BV22" s="49"/>
      <c r="BW22" s="41"/>
      <c r="BX22" s="41"/>
      <c r="BY22" s="41"/>
      <c r="BZ22" s="41"/>
      <c r="CA22" s="41"/>
      <c r="CB22" s="41"/>
      <c r="CC22" s="41"/>
      <c r="CD22" s="42"/>
      <c r="CE22" s="40">
        <v>11</v>
      </c>
      <c r="CF22" s="49"/>
      <c r="CG22" s="50"/>
      <c r="CH22" s="40">
        <v>12</v>
      </c>
      <c r="CI22" s="41"/>
      <c r="CJ22" s="41"/>
      <c r="CK22" s="41"/>
      <c r="CL22" s="41"/>
      <c r="CM22" s="41"/>
      <c r="CN22" s="41"/>
      <c r="CO22" s="42"/>
      <c r="CP22" s="40">
        <v>13</v>
      </c>
      <c r="CQ22" s="49"/>
      <c r="CR22" s="50"/>
      <c r="CS22" s="40">
        <v>14</v>
      </c>
      <c r="CT22" s="41"/>
      <c r="CU22" s="41"/>
      <c r="CV22" s="41"/>
      <c r="CW22" s="41"/>
      <c r="CX22" s="41"/>
      <c r="CY22" s="41"/>
      <c r="CZ22" s="42"/>
      <c r="DA22" s="40">
        <v>15</v>
      </c>
      <c r="DB22" s="49"/>
      <c r="DC22" s="50"/>
      <c r="DD22" s="40">
        <v>16</v>
      </c>
      <c r="DE22" s="41"/>
      <c r="DF22" s="41"/>
      <c r="DG22" s="41"/>
      <c r="DH22" s="41"/>
      <c r="DI22" s="41"/>
      <c r="DJ22" s="41"/>
      <c r="DK22" s="42"/>
      <c r="DL22" s="40"/>
      <c r="DM22" s="49"/>
      <c r="DN22" s="50"/>
      <c r="DO22" s="40"/>
      <c r="DP22" s="41"/>
      <c r="DQ22" s="41"/>
      <c r="DR22" s="41"/>
      <c r="DS22" s="41"/>
      <c r="DT22" s="41"/>
      <c r="DU22" s="41"/>
      <c r="DV22" s="42"/>
      <c r="DW22" s="40">
        <v>17</v>
      </c>
      <c r="DX22" s="49"/>
      <c r="DY22" s="50"/>
      <c r="DZ22" s="40">
        <v>18</v>
      </c>
      <c r="EA22" s="41"/>
      <c r="EB22" s="41"/>
      <c r="EC22" s="41"/>
      <c r="ED22" s="41"/>
      <c r="EE22" s="41"/>
      <c r="EF22" s="41"/>
      <c r="EG22" s="42"/>
      <c r="EH22" s="40">
        <v>19</v>
      </c>
      <c r="EI22" s="49"/>
      <c r="EJ22" s="50"/>
      <c r="EK22" s="40">
        <v>20</v>
      </c>
      <c r="EL22" s="41"/>
      <c r="EM22" s="41"/>
      <c r="EN22" s="41"/>
      <c r="EO22" s="41"/>
      <c r="EP22" s="41"/>
      <c r="EQ22" s="41"/>
      <c r="ER22" s="42"/>
      <c r="ES22" s="48">
        <v>21</v>
      </c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>
        <v>22</v>
      </c>
      <c r="FG22" s="48"/>
      <c r="FH22" s="48"/>
      <c r="FI22" s="48"/>
      <c r="FJ22" s="48"/>
      <c r="FK22" s="48"/>
      <c r="FL22" s="48"/>
      <c r="FM22" s="48"/>
    </row>
    <row r="23" spans="3:192" s="15" customFormat="1" ht="38.25" customHeight="1" x14ac:dyDescent="0.2">
      <c r="C23" s="82" t="s">
        <v>34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143"/>
      <c r="R23" s="143"/>
      <c r="S23" s="143"/>
      <c r="T23" s="143"/>
      <c r="U23" s="40" t="s">
        <v>60</v>
      </c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/>
      <c r="AL23" s="40">
        <v>1</v>
      </c>
      <c r="AM23" s="49"/>
      <c r="AN23" s="49"/>
      <c r="AO23" s="49"/>
      <c r="AP23" s="49"/>
      <c r="AQ23" s="49"/>
      <c r="AR23" s="50"/>
      <c r="AS23" s="46">
        <v>13200</v>
      </c>
      <c r="AT23" s="41"/>
      <c r="AU23" s="41"/>
      <c r="AV23" s="41"/>
      <c r="AW23" s="41"/>
      <c r="AX23" s="41"/>
      <c r="AY23" s="42"/>
      <c r="AZ23" s="43">
        <v>0</v>
      </c>
      <c r="BA23" s="44"/>
      <c r="BB23" s="45"/>
      <c r="BC23" s="46">
        <f>((AS23*AZ23)/100)</f>
        <v>0</v>
      </c>
      <c r="BD23" s="47"/>
      <c r="BE23" s="47"/>
      <c r="BF23" s="47"/>
      <c r="BG23" s="47"/>
      <c r="BH23" s="83"/>
      <c r="BI23" s="43">
        <v>0</v>
      </c>
      <c r="BJ23" s="44"/>
      <c r="BK23" s="45"/>
      <c r="BL23" s="46">
        <f>ROUND(((AS23*BI23)/100),2)</f>
        <v>0</v>
      </c>
      <c r="BM23" s="47"/>
      <c r="BN23" s="47"/>
      <c r="BO23" s="47"/>
      <c r="BP23" s="47"/>
      <c r="BQ23" s="47"/>
      <c r="BR23" s="75"/>
      <c r="BS23" s="76"/>
      <c r="BT23" s="46">
        <v>0</v>
      </c>
      <c r="BU23" s="47"/>
      <c r="BV23" s="47"/>
      <c r="BW23" s="75"/>
      <c r="BX23" s="75"/>
      <c r="BY23" s="75"/>
      <c r="BZ23" s="75"/>
      <c r="CA23" s="75"/>
      <c r="CB23" s="75"/>
      <c r="CC23" s="75"/>
      <c r="CD23" s="76"/>
      <c r="CE23" s="46">
        <v>3.3</v>
      </c>
      <c r="CF23" s="47"/>
      <c r="CG23" s="83"/>
      <c r="CH23" s="46">
        <f>AS23*CE23</f>
        <v>43560</v>
      </c>
      <c r="CI23" s="47"/>
      <c r="CJ23" s="47"/>
      <c r="CK23" s="47"/>
      <c r="CL23" s="47"/>
      <c r="CM23" s="47"/>
      <c r="CN23" s="75"/>
      <c r="CO23" s="76"/>
      <c r="CP23" s="43"/>
      <c r="CQ23" s="44"/>
      <c r="CR23" s="45"/>
      <c r="CS23" s="46"/>
      <c r="CT23" s="47"/>
      <c r="CU23" s="47"/>
      <c r="CV23" s="47"/>
      <c r="CW23" s="47"/>
      <c r="CX23" s="47"/>
      <c r="CY23" s="75"/>
      <c r="CZ23" s="76"/>
      <c r="DA23" s="43"/>
      <c r="DB23" s="44"/>
      <c r="DC23" s="45"/>
      <c r="DD23" s="46"/>
      <c r="DE23" s="47"/>
      <c r="DF23" s="47"/>
      <c r="DG23" s="47"/>
      <c r="DH23" s="47"/>
      <c r="DI23" s="47"/>
      <c r="DJ23" s="41"/>
      <c r="DK23" s="42"/>
      <c r="DL23" s="43"/>
      <c r="DM23" s="44"/>
      <c r="DN23" s="45"/>
      <c r="DO23" s="46"/>
      <c r="DP23" s="47"/>
      <c r="DQ23" s="47"/>
      <c r="DR23" s="47"/>
      <c r="DS23" s="47"/>
      <c r="DT23" s="47"/>
      <c r="DU23" s="41"/>
      <c r="DV23" s="42"/>
      <c r="DW23" s="43">
        <v>70</v>
      </c>
      <c r="DX23" s="44"/>
      <c r="DY23" s="45"/>
      <c r="DZ23" s="46">
        <f>ROUND(((AS23+BC23+BL23+BT23+CH23+CS23+DD23)*DW23/100),2)</f>
        <v>39732</v>
      </c>
      <c r="EA23" s="47"/>
      <c r="EB23" s="47"/>
      <c r="EC23" s="47"/>
      <c r="ED23" s="47"/>
      <c r="EE23" s="47"/>
      <c r="EF23" s="75"/>
      <c r="EG23" s="76"/>
      <c r="EH23" s="43">
        <v>50</v>
      </c>
      <c r="EI23" s="44"/>
      <c r="EJ23" s="45"/>
      <c r="EK23" s="46">
        <f>ROUND(((AS23+BC23+BL23+BT23+CH23+CS23+DD23)*EH23/100),2)</f>
        <v>28380</v>
      </c>
      <c r="EL23" s="47"/>
      <c r="EM23" s="47"/>
      <c r="EN23" s="47"/>
      <c r="EO23" s="47"/>
      <c r="EP23" s="47"/>
      <c r="EQ23" s="75"/>
      <c r="ER23" s="76"/>
      <c r="ES23" s="74">
        <f>ROUND(((AS23+BC23+BL23+BT23+CH23+CS23+DZ23+EK23+DD23)*AL23),2)</f>
        <v>124872</v>
      </c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82"/>
      <c r="FG23" s="82"/>
      <c r="FH23" s="82"/>
      <c r="FI23" s="82"/>
      <c r="FJ23" s="82"/>
      <c r="FK23" s="82"/>
      <c r="FL23" s="82"/>
      <c r="FM23" s="82"/>
    </row>
    <row r="24" spans="3:192" s="31" customFormat="1" ht="15.95" customHeight="1" x14ac:dyDescent="0.2">
      <c r="C24" s="80" t="s">
        <v>47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3"/>
      <c r="AL24" s="80">
        <f>AL23</f>
        <v>1</v>
      </c>
      <c r="AM24" s="81"/>
      <c r="AN24" s="81"/>
      <c r="AO24" s="81"/>
      <c r="AP24" s="81"/>
      <c r="AQ24" s="81"/>
      <c r="AR24" s="142"/>
      <c r="AS24" s="58">
        <f>AS23</f>
        <v>13200</v>
      </c>
      <c r="AT24" s="72"/>
      <c r="AU24" s="72"/>
      <c r="AV24" s="72"/>
      <c r="AW24" s="72"/>
      <c r="AX24" s="72"/>
      <c r="AY24" s="73"/>
      <c r="AZ24" s="64">
        <f>AZ23</f>
        <v>0</v>
      </c>
      <c r="BA24" s="65"/>
      <c r="BB24" s="66"/>
      <c r="BC24" s="58">
        <f>BC23</f>
        <v>0</v>
      </c>
      <c r="BD24" s="59"/>
      <c r="BE24" s="59"/>
      <c r="BF24" s="59"/>
      <c r="BG24" s="59"/>
      <c r="BH24" s="79"/>
      <c r="BI24" s="64">
        <f>BI23</f>
        <v>0</v>
      </c>
      <c r="BJ24" s="65"/>
      <c r="BK24" s="66"/>
      <c r="BL24" s="58">
        <f>BL23</f>
        <v>0</v>
      </c>
      <c r="BM24" s="59"/>
      <c r="BN24" s="59"/>
      <c r="BO24" s="59"/>
      <c r="BP24" s="59"/>
      <c r="BQ24" s="59"/>
      <c r="BR24" s="60"/>
      <c r="BS24" s="61"/>
      <c r="BT24" s="58">
        <f>BT23</f>
        <v>0</v>
      </c>
      <c r="BU24" s="59"/>
      <c r="BV24" s="59"/>
      <c r="BW24" s="60"/>
      <c r="BX24" s="60"/>
      <c r="BY24" s="60"/>
      <c r="BZ24" s="60"/>
      <c r="CA24" s="60"/>
      <c r="CB24" s="60"/>
      <c r="CC24" s="60"/>
      <c r="CD24" s="61"/>
      <c r="CE24" s="58">
        <f>CE23</f>
        <v>3.3</v>
      </c>
      <c r="CF24" s="59"/>
      <c r="CG24" s="79"/>
      <c r="CH24" s="58">
        <f>CH23</f>
        <v>43560</v>
      </c>
      <c r="CI24" s="59"/>
      <c r="CJ24" s="59"/>
      <c r="CK24" s="59"/>
      <c r="CL24" s="59"/>
      <c r="CM24" s="59"/>
      <c r="CN24" s="60"/>
      <c r="CO24" s="61"/>
      <c r="CP24" s="64">
        <f>CP23</f>
        <v>0</v>
      </c>
      <c r="CQ24" s="65"/>
      <c r="CR24" s="66"/>
      <c r="CS24" s="58">
        <f>CS23</f>
        <v>0</v>
      </c>
      <c r="CT24" s="59"/>
      <c r="CU24" s="59"/>
      <c r="CV24" s="59"/>
      <c r="CW24" s="59"/>
      <c r="CX24" s="59"/>
      <c r="CY24" s="60"/>
      <c r="CZ24" s="61"/>
      <c r="DA24" s="64"/>
      <c r="DB24" s="65"/>
      <c r="DC24" s="66"/>
      <c r="DD24" s="58">
        <f>DD23</f>
        <v>0</v>
      </c>
      <c r="DE24" s="59"/>
      <c r="DF24" s="59"/>
      <c r="DG24" s="59"/>
      <c r="DH24" s="59"/>
      <c r="DI24" s="59"/>
      <c r="DJ24" s="72"/>
      <c r="DK24" s="73"/>
      <c r="DL24" s="64"/>
      <c r="DM24" s="65"/>
      <c r="DN24" s="66"/>
      <c r="DO24" s="58">
        <f>DO23</f>
        <v>0</v>
      </c>
      <c r="DP24" s="59"/>
      <c r="DQ24" s="59"/>
      <c r="DR24" s="59"/>
      <c r="DS24" s="59"/>
      <c r="DT24" s="59"/>
      <c r="DU24" s="72"/>
      <c r="DV24" s="73"/>
      <c r="DW24" s="64"/>
      <c r="DX24" s="65"/>
      <c r="DY24" s="66"/>
      <c r="DZ24" s="58">
        <f>DZ23</f>
        <v>39732</v>
      </c>
      <c r="EA24" s="59"/>
      <c r="EB24" s="59"/>
      <c r="EC24" s="59"/>
      <c r="ED24" s="59"/>
      <c r="EE24" s="59"/>
      <c r="EF24" s="60"/>
      <c r="EG24" s="61"/>
      <c r="EH24" s="64"/>
      <c r="EI24" s="65"/>
      <c r="EJ24" s="66"/>
      <c r="EK24" s="58">
        <f>EK23</f>
        <v>28380</v>
      </c>
      <c r="EL24" s="59"/>
      <c r="EM24" s="59"/>
      <c r="EN24" s="59"/>
      <c r="EO24" s="59"/>
      <c r="EP24" s="59"/>
      <c r="EQ24" s="60"/>
      <c r="ER24" s="61"/>
      <c r="ES24" s="68">
        <f>ES23</f>
        <v>124872</v>
      </c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71"/>
      <c r="FG24" s="71"/>
      <c r="FH24" s="71"/>
      <c r="FI24" s="71"/>
      <c r="FJ24" s="71"/>
      <c r="FK24" s="71"/>
      <c r="FL24" s="71"/>
      <c r="FM24" s="71"/>
    </row>
    <row r="25" spans="3:192" s="26" customFormat="1" ht="15.95" customHeight="1" x14ac:dyDescent="0.2">
      <c r="C25" s="77" t="s">
        <v>7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54">
        <f>AL24</f>
        <v>1</v>
      </c>
      <c r="AM25" s="55"/>
      <c r="AN25" s="55"/>
      <c r="AO25" s="55"/>
      <c r="AP25" s="55"/>
      <c r="AQ25" s="55"/>
      <c r="AR25" s="56"/>
      <c r="AS25" s="51">
        <f>AS24</f>
        <v>13200</v>
      </c>
      <c r="AT25" s="55"/>
      <c r="AU25" s="55"/>
      <c r="AV25" s="55"/>
      <c r="AW25" s="55"/>
      <c r="AX25" s="55"/>
      <c r="AY25" s="56"/>
      <c r="AZ25" s="54"/>
      <c r="BA25" s="55"/>
      <c r="BB25" s="56"/>
      <c r="BC25" s="51">
        <f>BC24</f>
        <v>0</v>
      </c>
      <c r="BD25" s="52"/>
      <c r="BE25" s="52"/>
      <c r="BF25" s="52"/>
      <c r="BG25" s="52"/>
      <c r="BH25" s="53"/>
      <c r="BI25" s="54"/>
      <c r="BJ25" s="55"/>
      <c r="BK25" s="56"/>
      <c r="BL25" s="51">
        <f>BL24</f>
        <v>0</v>
      </c>
      <c r="BM25" s="52"/>
      <c r="BN25" s="52"/>
      <c r="BO25" s="52"/>
      <c r="BP25" s="52"/>
      <c r="BQ25" s="52"/>
      <c r="BR25" s="62"/>
      <c r="BS25" s="63"/>
      <c r="BT25" s="51">
        <f>BT24</f>
        <v>0</v>
      </c>
      <c r="BU25" s="52"/>
      <c r="BV25" s="52"/>
      <c r="BW25" s="62"/>
      <c r="BX25" s="62"/>
      <c r="BY25" s="62"/>
      <c r="BZ25" s="62"/>
      <c r="CA25" s="62"/>
      <c r="CB25" s="62"/>
      <c r="CC25" s="62"/>
      <c r="CD25" s="63"/>
      <c r="CE25" s="54"/>
      <c r="CF25" s="55"/>
      <c r="CG25" s="56"/>
      <c r="CH25" s="51">
        <f>CH24</f>
        <v>43560</v>
      </c>
      <c r="CI25" s="52"/>
      <c r="CJ25" s="52"/>
      <c r="CK25" s="52"/>
      <c r="CL25" s="52"/>
      <c r="CM25" s="52"/>
      <c r="CN25" s="62"/>
      <c r="CO25" s="63"/>
      <c r="CP25" s="54"/>
      <c r="CQ25" s="55"/>
      <c r="CR25" s="56"/>
      <c r="CS25" s="51">
        <f>CS24</f>
        <v>0</v>
      </c>
      <c r="CT25" s="52"/>
      <c r="CU25" s="52"/>
      <c r="CV25" s="52"/>
      <c r="CW25" s="52"/>
      <c r="CX25" s="52"/>
      <c r="CY25" s="62"/>
      <c r="CZ25" s="63"/>
      <c r="DA25" s="54"/>
      <c r="DB25" s="55"/>
      <c r="DC25" s="56"/>
      <c r="DD25" s="51">
        <f>DD24</f>
        <v>0</v>
      </c>
      <c r="DE25" s="55"/>
      <c r="DF25" s="55"/>
      <c r="DG25" s="55"/>
      <c r="DH25" s="55"/>
      <c r="DI25" s="55"/>
      <c r="DJ25" s="69"/>
      <c r="DK25" s="70"/>
      <c r="DL25" s="54"/>
      <c r="DM25" s="55"/>
      <c r="DN25" s="56"/>
      <c r="DO25" s="51">
        <f>DO24</f>
        <v>0</v>
      </c>
      <c r="DP25" s="55"/>
      <c r="DQ25" s="55"/>
      <c r="DR25" s="55"/>
      <c r="DS25" s="55"/>
      <c r="DT25" s="55"/>
      <c r="DU25" s="69"/>
      <c r="DV25" s="70"/>
      <c r="DW25" s="54"/>
      <c r="DX25" s="55"/>
      <c r="DY25" s="56"/>
      <c r="DZ25" s="51">
        <f>DZ24</f>
        <v>39732</v>
      </c>
      <c r="EA25" s="52"/>
      <c r="EB25" s="52"/>
      <c r="EC25" s="52"/>
      <c r="ED25" s="52"/>
      <c r="EE25" s="52"/>
      <c r="EF25" s="62"/>
      <c r="EG25" s="63"/>
      <c r="EH25" s="54"/>
      <c r="EI25" s="55"/>
      <c r="EJ25" s="56"/>
      <c r="EK25" s="51">
        <f>EK24</f>
        <v>28380</v>
      </c>
      <c r="EL25" s="52"/>
      <c r="EM25" s="52"/>
      <c r="EN25" s="52"/>
      <c r="EO25" s="52"/>
      <c r="EP25" s="52"/>
      <c r="EQ25" s="62"/>
      <c r="ER25" s="63"/>
      <c r="ES25" s="57">
        <f>ES24</f>
        <v>124872</v>
      </c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67"/>
      <c r="FG25" s="67"/>
      <c r="FH25" s="67"/>
      <c r="FI25" s="67"/>
      <c r="FJ25" s="67"/>
      <c r="FK25" s="67"/>
      <c r="FL25" s="67"/>
      <c r="FM25" s="67"/>
    </row>
    <row r="26" spans="3:192" s="8" customFormat="1" ht="12.75" x14ac:dyDescent="0.2"/>
    <row r="27" spans="3:192" s="8" customFormat="1" ht="12.75" x14ac:dyDescent="0.2"/>
    <row r="28" spans="3:192" s="8" customFormat="1" ht="12.75" x14ac:dyDescent="0.2"/>
    <row r="29" spans="3:192" s="8" customFormat="1" ht="12.75" x14ac:dyDescent="0.2"/>
    <row r="30" spans="3:192" s="15" customFormat="1" ht="12.75" x14ac:dyDescent="0.2">
      <c r="Y30" s="25" t="s">
        <v>28</v>
      </c>
      <c r="Z30" s="28"/>
      <c r="AB30" s="78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</row>
    <row r="31" spans="3:192" s="19" customFormat="1" ht="12.75" x14ac:dyDescent="0.2">
      <c r="G31" s="20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T31" s="22"/>
      <c r="W31" s="21"/>
      <c r="X31" s="21"/>
      <c r="Y31" s="21"/>
      <c r="Z31" s="27"/>
      <c r="AA31" s="27"/>
      <c r="AB31" s="108" t="s">
        <v>5</v>
      </c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R31" s="115" t="s">
        <v>29</v>
      </c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J31" s="115" t="s">
        <v>6</v>
      </c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</row>
    <row r="32" spans="3:192" s="15" customFormat="1" ht="12.75" x14ac:dyDescent="0.2"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T32" s="16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148" s="15" customFormat="1" ht="12.75" x14ac:dyDescent="0.2">
      <c r="S33" s="26"/>
      <c r="Y33" s="25" t="s">
        <v>30</v>
      </c>
      <c r="Z33" s="28"/>
      <c r="AB33" s="78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</row>
    <row r="34" spans="1:148" s="19" customFormat="1" ht="12.75" x14ac:dyDescent="0.2">
      <c r="Z34" s="27"/>
      <c r="AA34" s="27"/>
      <c r="AB34" s="108" t="s">
        <v>29</v>
      </c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R34" s="115" t="s">
        <v>6</v>
      </c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</row>
    <row r="35" spans="1:148" s="8" customFormat="1" ht="12.75" x14ac:dyDescent="0.2"/>
    <row r="36" spans="1:148" s="8" customFormat="1" ht="12.75" x14ac:dyDescent="0.2">
      <c r="C36" s="116" t="s">
        <v>61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R36" s="117">
        <v>0</v>
      </c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</row>
    <row r="37" spans="1:148" s="8" customFormat="1" ht="12.75" x14ac:dyDescent="0.2"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R37" s="117">
        <v>0</v>
      </c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</row>
    <row r="38" spans="1:148" s="8" customFormat="1" ht="12.75" x14ac:dyDescent="0.2">
      <c r="A38" s="110" t="s">
        <v>53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30"/>
      <c r="AR38" s="113">
        <f>ES25*12+AR36+AR37</f>
        <v>1498464</v>
      </c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</row>
    <row r="39" spans="1:148" s="8" customFormat="1" ht="12.75" x14ac:dyDescent="0.2">
      <c r="C39" s="110" t="s">
        <v>52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2"/>
      <c r="AO39" s="112"/>
      <c r="AP39" s="112"/>
      <c r="AQ39" s="30"/>
      <c r="AR39" s="113">
        <f>AR38*30.2%</f>
        <v>452536.12799999997</v>
      </c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</row>
    <row r="40" spans="1:148" s="32" customFormat="1" ht="12.75" x14ac:dyDescent="0.2">
      <c r="C40" s="105" t="s">
        <v>48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R40" s="106">
        <f>AR38+AR39</f>
        <v>1951000.128</v>
      </c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</row>
    <row r="41" spans="1:148" s="8" customFormat="1" ht="12.75" x14ac:dyDescent="0.2"/>
    <row r="42" spans="1:148" s="8" customFormat="1" ht="12.75" x14ac:dyDescent="0.2"/>
    <row r="43" spans="1:148" s="8" customFormat="1" ht="12.75" x14ac:dyDescent="0.2"/>
    <row r="44" spans="1:148" s="8" customFormat="1" ht="12.75" x14ac:dyDescent="0.2"/>
    <row r="45" spans="1:148" s="8" customFormat="1" ht="12.75" x14ac:dyDescent="0.2"/>
    <row r="46" spans="1:148" s="8" customFormat="1" ht="12.75" x14ac:dyDescent="0.2"/>
    <row r="47" spans="1:148" s="8" customFormat="1" ht="12.75" x14ac:dyDescent="0.2"/>
    <row r="48" spans="1:148" s="8" customFormat="1" ht="12.75" x14ac:dyDescent="0.2"/>
    <row r="49" s="8" customFormat="1" ht="12.75" x14ac:dyDescent="0.2"/>
    <row r="50" s="8" customFormat="1" ht="12.75" x14ac:dyDescent="0.2"/>
    <row r="51" s="8" customFormat="1" ht="12.75" x14ac:dyDescent="0.2"/>
    <row r="52" s="8" customFormat="1" ht="12.75" x14ac:dyDescent="0.2"/>
    <row r="53" s="8" customFormat="1" ht="12.75" x14ac:dyDescent="0.2"/>
    <row r="54" s="8" customFormat="1" ht="12.75" x14ac:dyDescent="0.2"/>
    <row r="55" s="8" customFormat="1" ht="12.75" x14ac:dyDescent="0.2"/>
    <row r="56" s="8" customFormat="1" ht="12.75" x14ac:dyDescent="0.2"/>
    <row r="57" s="8" customFormat="1" ht="12.75" x14ac:dyDescent="0.2"/>
    <row r="58" s="8" customFormat="1" ht="12.75" x14ac:dyDescent="0.2"/>
    <row r="59" s="8" customFormat="1" ht="12.75" x14ac:dyDescent="0.2"/>
    <row r="60" s="8" customFormat="1" ht="12.75" x14ac:dyDescent="0.2"/>
    <row r="61" s="8" customFormat="1" ht="12.75" x14ac:dyDescent="0.2"/>
  </sheetData>
  <mergeCells count="161">
    <mergeCell ref="FW20:GI20"/>
    <mergeCell ref="C37:AP37"/>
    <mergeCell ref="AR37:BF37"/>
    <mergeCell ref="FW21:GI21"/>
    <mergeCell ref="EX5:FM5"/>
    <mergeCell ref="EX6:FM6"/>
    <mergeCell ref="EX7:FM7"/>
    <mergeCell ref="FF12:FG12"/>
    <mergeCell ref="EX12:FC12"/>
    <mergeCell ref="EP13:FH13"/>
    <mergeCell ref="L10:AK11"/>
    <mergeCell ref="C8:EN8"/>
    <mergeCell ref="C7:EN7"/>
    <mergeCell ref="AM10:AZ10"/>
    <mergeCell ref="BA10:BN10"/>
    <mergeCell ref="BA11:BN11"/>
    <mergeCell ref="AP13:AR13"/>
    <mergeCell ref="AM11:AZ11"/>
    <mergeCell ref="FK12:FM12"/>
    <mergeCell ref="EU12:EV12"/>
    <mergeCell ref="Q13:X13"/>
    <mergeCell ref="AL24:AR24"/>
    <mergeCell ref="C23:P23"/>
    <mergeCell ref="Q23:T23"/>
    <mergeCell ref="C40:AP40"/>
    <mergeCell ref="AR40:BF40"/>
    <mergeCell ref="AB30:AP30"/>
    <mergeCell ref="AB31:AP31"/>
    <mergeCell ref="AB33:AP33"/>
    <mergeCell ref="AB34:AP34"/>
    <mergeCell ref="C39:AP39"/>
    <mergeCell ref="AR38:BF38"/>
    <mergeCell ref="AR39:BF39"/>
    <mergeCell ref="AR31:BF31"/>
    <mergeCell ref="C36:AP36"/>
    <mergeCell ref="AR36:BF36"/>
    <mergeCell ref="A38:AP38"/>
    <mergeCell ref="AR34:ER34"/>
    <mergeCell ref="BJ31:ER31"/>
    <mergeCell ref="AR33:ER33"/>
    <mergeCell ref="BJ30:ER30"/>
    <mergeCell ref="U23:AK23"/>
    <mergeCell ref="AL23:AR23"/>
    <mergeCell ref="C20:P21"/>
    <mergeCell ref="Q20:T21"/>
    <mergeCell ref="AB13:AD13"/>
    <mergeCell ref="AF13:AM13"/>
    <mergeCell ref="AS24:AY24"/>
    <mergeCell ref="DA20:DC21"/>
    <mergeCell ref="DA22:DC22"/>
    <mergeCell ref="CE20:CG21"/>
    <mergeCell ref="C19:T19"/>
    <mergeCell ref="AZ19:ER19"/>
    <mergeCell ref="AZ20:BB21"/>
    <mergeCell ref="DK16:EG16"/>
    <mergeCell ref="U19:AK21"/>
    <mergeCell ref="EP16:FM16"/>
    <mergeCell ref="ES19:FE21"/>
    <mergeCell ref="DZ23:EG23"/>
    <mergeCell ref="FF23:FM23"/>
    <mergeCell ref="FF22:FM22"/>
    <mergeCell ref="EK20:ER21"/>
    <mergeCell ref="FF19:FM21"/>
    <mergeCell ref="BL20:BS21"/>
    <mergeCell ref="DZ20:EG21"/>
    <mergeCell ref="AL25:AR25"/>
    <mergeCell ref="AZ25:BB25"/>
    <mergeCell ref="CP20:CR21"/>
    <mergeCell ref="BT20:CD21"/>
    <mergeCell ref="EH25:EJ25"/>
    <mergeCell ref="DW25:DY25"/>
    <mergeCell ref="DZ25:EG25"/>
    <mergeCell ref="BT24:CD24"/>
    <mergeCell ref="BL24:BS24"/>
    <mergeCell ref="DO25:DV25"/>
    <mergeCell ref="DL25:DN25"/>
    <mergeCell ref="DW22:DY22"/>
    <mergeCell ref="CP23:CR23"/>
    <mergeCell ref="CH23:CO23"/>
    <mergeCell ref="CS23:CZ23"/>
    <mergeCell ref="BL22:BS22"/>
    <mergeCell ref="DL20:DN21"/>
    <mergeCell ref="DO20:DV21"/>
    <mergeCell ref="DW23:DY23"/>
    <mergeCell ref="DD22:DK22"/>
    <mergeCell ref="BI22:BK22"/>
    <mergeCell ref="EH22:EJ22"/>
    <mergeCell ref="EH23:EJ23"/>
    <mergeCell ref="DW20:DY21"/>
    <mergeCell ref="C25:AK25"/>
    <mergeCell ref="AR30:BF30"/>
    <mergeCell ref="CE24:CG24"/>
    <mergeCell ref="AL22:AR22"/>
    <mergeCell ref="C24:AK24"/>
    <mergeCell ref="C22:P22"/>
    <mergeCell ref="Q22:T22"/>
    <mergeCell ref="U22:AK22"/>
    <mergeCell ref="CE25:CG25"/>
    <mergeCell ref="BC22:BH22"/>
    <mergeCell ref="BL23:BS23"/>
    <mergeCell ref="AZ23:BB23"/>
    <mergeCell ref="BI23:BK23"/>
    <mergeCell ref="AS22:AY22"/>
    <mergeCell ref="BT23:CD23"/>
    <mergeCell ref="BT22:CD22"/>
    <mergeCell ref="BC23:BH23"/>
    <mergeCell ref="CE23:CG23"/>
    <mergeCell ref="AS23:AY23"/>
    <mergeCell ref="AZ22:BB22"/>
    <mergeCell ref="BL25:BS25"/>
    <mergeCell ref="BT25:CD25"/>
    <mergeCell ref="AZ24:BB24"/>
    <mergeCell ref="BC24:BH24"/>
    <mergeCell ref="AS25:AY25"/>
    <mergeCell ref="EK25:ER25"/>
    <mergeCell ref="DD20:DK21"/>
    <mergeCell ref="BI24:BK24"/>
    <mergeCell ref="CH25:CO25"/>
    <mergeCell ref="DA25:DC25"/>
    <mergeCell ref="CP25:CR25"/>
    <mergeCell ref="DA24:DC24"/>
    <mergeCell ref="FF25:FM25"/>
    <mergeCell ref="ES24:FE24"/>
    <mergeCell ref="DD25:DK25"/>
    <mergeCell ref="FF24:FM24"/>
    <mergeCell ref="EK24:ER24"/>
    <mergeCell ref="DD24:DK24"/>
    <mergeCell ref="DA23:DC23"/>
    <mergeCell ref="CP22:CR22"/>
    <mergeCell ref="CS22:CZ22"/>
    <mergeCell ref="ES23:FE23"/>
    <mergeCell ref="DL24:DN24"/>
    <mergeCell ref="DO24:DV24"/>
    <mergeCell ref="DW24:DY24"/>
    <mergeCell ref="DZ24:EG24"/>
    <mergeCell ref="EH24:EJ24"/>
    <mergeCell ref="EK23:ER23"/>
    <mergeCell ref="ES22:FE22"/>
    <mergeCell ref="DO22:DV22"/>
    <mergeCell ref="DL22:DN22"/>
    <mergeCell ref="BC25:BH25"/>
    <mergeCell ref="BI25:BK25"/>
    <mergeCell ref="CE22:CG22"/>
    <mergeCell ref="CH22:CO22"/>
    <mergeCell ref="DZ22:EG22"/>
    <mergeCell ref="CH20:CO21"/>
    <mergeCell ref="ES25:FE25"/>
    <mergeCell ref="CH24:CO24"/>
    <mergeCell ref="CS25:CZ25"/>
    <mergeCell ref="DO23:DV23"/>
    <mergeCell ref="CP24:CR24"/>
    <mergeCell ref="CS24:CZ24"/>
    <mergeCell ref="AL19:AR21"/>
    <mergeCell ref="EH20:EJ21"/>
    <mergeCell ref="EK22:ER22"/>
    <mergeCell ref="DL23:DN23"/>
    <mergeCell ref="DD23:DK23"/>
    <mergeCell ref="CS20:CZ21"/>
    <mergeCell ref="AS19:AY21"/>
    <mergeCell ref="BI20:BK21"/>
    <mergeCell ref="BC20:BH21"/>
  </mergeCells>
  <phoneticPr fontId="2" type="noConversion"/>
  <pageMargins left="0.16" right="0.16" top="0.78740157480314965" bottom="0.39370078740157483" header="0.27559055118110237" footer="0.27559055118110237"/>
  <pageSetup paperSize="9" scale="74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Admin</cp:lastModifiedBy>
  <cp:lastPrinted>2022-11-11T04:42:35Z</cp:lastPrinted>
  <dcterms:created xsi:type="dcterms:W3CDTF">2004-06-16T07:44:42Z</dcterms:created>
  <dcterms:modified xsi:type="dcterms:W3CDTF">2024-10-16T01:31:42Z</dcterms:modified>
</cp:coreProperties>
</file>